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Annie\Works\Master\Research year\MTT assay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6" i="1" l="1"/>
  <c r="C16" i="1"/>
  <c r="B16" i="1"/>
  <c r="B9" i="1"/>
  <c r="B20" i="1"/>
  <c r="C20" i="1"/>
  <c r="D20" i="1"/>
  <c r="E20" i="1"/>
  <c r="F20" i="1"/>
  <c r="G20" i="1"/>
  <c r="H20" i="1"/>
  <c r="I20" i="1"/>
  <c r="J20" i="1"/>
  <c r="K13" i="1"/>
  <c r="G13" i="1"/>
  <c r="D13" i="1"/>
  <c r="C13" i="1"/>
  <c r="B13" i="1"/>
  <c r="I9" i="1"/>
  <c r="E9" i="1"/>
  <c r="C9" i="1"/>
  <c r="K16" i="1"/>
  <c r="J16" i="1"/>
  <c r="I16" i="1"/>
  <c r="H16" i="1"/>
  <c r="G16" i="1"/>
  <c r="F16" i="1"/>
  <c r="D16" i="1"/>
  <c r="L9" i="1"/>
  <c r="K9" i="1"/>
  <c r="J9" i="1"/>
  <c r="H9" i="1"/>
  <c r="G9" i="1"/>
  <c r="F9" i="1"/>
  <c r="D9" i="1"/>
  <c r="E13" i="1" l="1"/>
  <c r="J13" i="1"/>
  <c r="H13" i="1"/>
  <c r="I13" i="1"/>
  <c r="F13" i="1"/>
</calcChain>
</file>

<file path=xl/sharedStrings.xml><?xml version="1.0" encoding="utf-8"?>
<sst xmlns="http://schemas.openxmlformats.org/spreadsheetml/2006/main" count="56" uniqueCount="22">
  <si>
    <t>OD</t>
    <phoneticPr fontId="1" type="noConversion"/>
  </si>
  <si>
    <t>Blank</t>
    <phoneticPr fontId="1" type="noConversion"/>
  </si>
  <si>
    <t>Solvent control</t>
    <phoneticPr fontId="1" type="noConversion"/>
  </si>
  <si>
    <t>GC</t>
    <phoneticPr fontId="1" type="noConversion"/>
  </si>
  <si>
    <t>A (1µM)</t>
    <phoneticPr fontId="1" type="noConversion"/>
  </si>
  <si>
    <t>B (5µM)</t>
    <phoneticPr fontId="1" type="noConversion"/>
  </si>
  <si>
    <t>C (10µM)</t>
    <phoneticPr fontId="1" type="noConversion"/>
  </si>
  <si>
    <t>D (50µM)</t>
    <phoneticPr fontId="1" type="noConversion"/>
  </si>
  <si>
    <t>E (100µM)</t>
    <phoneticPr fontId="1" type="noConversion"/>
  </si>
  <si>
    <t>F (250µM)</t>
    <phoneticPr fontId="1" type="noConversion"/>
  </si>
  <si>
    <t>G (500µM)</t>
    <phoneticPr fontId="1" type="noConversion"/>
  </si>
  <si>
    <t>H (10000µM)</t>
    <phoneticPr fontId="1" type="noConversion"/>
  </si>
  <si>
    <t>D (50µM)</t>
    <phoneticPr fontId="1" type="noConversion"/>
  </si>
  <si>
    <t>Average OD</t>
    <phoneticPr fontId="1" type="noConversion"/>
  </si>
  <si>
    <t>A (1µM)</t>
    <phoneticPr fontId="1" type="noConversion"/>
  </si>
  <si>
    <t>E (100µM)</t>
    <phoneticPr fontId="1" type="noConversion"/>
  </si>
  <si>
    <t>OD-Blank</t>
    <phoneticPr fontId="1" type="noConversion"/>
  </si>
  <si>
    <t>SEM</t>
    <phoneticPr fontId="1" type="noConversion"/>
  </si>
  <si>
    <t>SC</t>
    <phoneticPr fontId="1" type="noConversion"/>
  </si>
  <si>
    <t>G (500µM)</t>
    <phoneticPr fontId="1" type="noConversion"/>
  </si>
  <si>
    <t>C (10µM)</t>
    <phoneticPr fontId="1" type="noConversion"/>
  </si>
  <si>
    <t>% Inhibition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</si>
</sst>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TW" sz="1800" b="0" i="0" baseline="0">
                <a:effectLst/>
              </a:rPr>
              <a:t>MTT assay of MCF-7, Selenite #2</a:t>
            </a:r>
            <a:endParaRPr lang="zh-TW" altLang="zh-TW">
              <a:effectLst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Sheet1!$A$20</c:f>
              <c:strCache>
                <c:ptCount val="1"/>
                <c:pt idx="0">
                  <c:v>% Inhibition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Sheet1!$B$19:$J$19</c:f>
              <c:strCache>
                <c:ptCount val="9"/>
                <c:pt idx="0">
                  <c:v>GC</c:v>
                </c:pt>
                <c:pt idx="1">
                  <c:v>A (1µM)</c:v>
                </c:pt>
                <c:pt idx="2">
                  <c:v>B (5µM)</c:v>
                </c:pt>
                <c:pt idx="3">
                  <c:v>C (10µM)</c:v>
                </c:pt>
                <c:pt idx="4">
                  <c:v>D (50µM)</c:v>
                </c:pt>
                <c:pt idx="5">
                  <c:v>E (100µM)</c:v>
                </c:pt>
                <c:pt idx="6">
                  <c:v>F (250µM)</c:v>
                </c:pt>
                <c:pt idx="7">
                  <c:v>G (500µM)</c:v>
                </c:pt>
                <c:pt idx="8">
                  <c:v>H (10000µM)</c:v>
                </c:pt>
              </c:strCache>
            </c:strRef>
          </c:cat>
          <c:val>
            <c:numRef>
              <c:f>Sheet1!$B$20:$J$20</c:f>
              <c:numCache>
                <c:formatCode>General</c:formatCode>
                <c:ptCount val="9"/>
                <c:pt idx="0">
                  <c:v>1.5625</c:v>
                </c:pt>
                <c:pt idx="1">
                  <c:v>-35.718201754385973</c:v>
                </c:pt>
                <c:pt idx="2">
                  <c:v>-32.099780701754383</c:v>
                </c:pt>
                <c:pt idx="3">
                  <c:v>-33.963815789473699</c:v>
                </c:pt>
                <c:pt idx="4">
                  <c:v>17.790570175438603</c:v>
                </c:pt>
                <c:pt idx="5">
                  <c:v>64.939692982456137</c:v>
                </c:pt>
                <c:pt idx="6">
                  <c:v>94.873903508771932</c:v>
                </c:pt>
                <c:pt idx="7">
                  <c:v>101.67214912280701</c:v>
                </c:pt>
                <c:pt idx="8">
                  <c:v>103.75548245614036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4154336"/>
        <c:axId val="294155120"/>
      </c:lineChart>
      <c:catAx>
        <c:axId val="2941543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294155120"/>
        <c:crosses val="autoZero"/>
        <c:auto val="1"/>
        <c:lblAlgn val="ctr"/>
        <c:lblOffset val="100"/>
        <c:noMultiLvlLbl val="0"/>
      </c:catAx>
      <c:valAx>
        <c:axId val="2941551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NZ" altLang="zh-TW"/>
                  <a:t>%inhibition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TW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2941543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TW" sz="1800" b="0" i="0" baseline="0">
                <a:effectLst/>
              </a:rPr>
              <a:t>Absorbance of MCF-7, Selenite #2</a:t>
            </a:r>
            <a:endParaRPr lang="zh-TW" altLang="zh-TW">
              <a:effectLst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Sheet1!$A$13</c:f>
              <c:strCache>
                <c:ptCount val="1"/>
                <c:pt idx="0">
                  <c:v>OD-Blank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Sheet1!$B$16:$K$16</c:f>
                <c:numCache>
                  <c:formatCode>General</c:formatCode>
                  <c:ptCount val="10"/>
                  <c:pt idx="0">
                    <c:v>1.6079878730885993E-2</c:v>
                  </c:pt>
                  <c:pt idx="1">
                    <c:v>4.0928799966119978E-2</c:v>
                  </c:pt>
                  <c:pt idx="2">
                    <c:v>3.2167961977373906E-2</c:v>
                  </c:pt>
                  <c:pt idx="3">
                    <c:v>3.8441875315569181E-3</c:v>
                  </c:pt>
                  <c:pt idx="4">
                    <c:v>1.212435565298214E-2</c:v>
                  </c:pt>
                  <c:pt idx="5">
                    <c:v>2.0185253142937076E-2</c:v>
                  </c:pt>
                  <c:pt idx="6">
                    <c:v>1.9936008739074269E-2</c:v>
                  </c:pt>
                  <c:pt idx="7">
                    <c:v>5.2068331172710992E-3</c:v>
                  </c:pt>
                  <c:pt idx="8">
                    <c:v>1.7638342073763942E-3</c:v>
                  </c:pt>
                  <c:pt idx="9">
                    <c:v>5.1747248987533421E-3</c:v>
                  </c:pt>
                </c:numCache>
              </c:numRef>
            </c:plus>
            <c:minus>
              <c:numRef>
                <c:f>Sheet1!$B$16:$K$16</c:f>
                <c:numCache>
                  <c:formatCode>General</c:formatCode>
                  <c:ptCount val="10"/>
                  <c:pt idx="0">
                    <c:v>1.6079878730885993E-2</c:v>
                  </c:pt>
                  <c:pt idx="1">
                    <c:v>4.0928799966119978E-2</c:v>
                  </c:pt>
                  <c:pt idx="2">
                    <c:v>3.2167961977373906E-2</c:v>
                  </c:pt>
                  <c:pt idx="3">
                    <c:v>3.8441875315569181E-3</c:v>
                  </c:pt>
                  <c:pt idx="4">
                    <c:v>1.212435565298214E-2</c:v>
                  </c:pt>
                  <c:pt idx="5">
                    <c:v>2.0185253142937076E-2</c:v>
                  </c:pt>
                  <c:pt idx="6">
                    <c:v>1.9936008739074269E-2</c:v>
                  </c:pt>
                  <c:pt idx="7">
                    <c:v>5.2068331172710992E-3</c:v>
                  </c:pt>
                  <c:pt idx="8">
                    <c:v>1.7638342073763942E-3</c:v>
                  </c:pt>
                  <c:pt idx="9">
                    <c:v>5.1747248987533421E-3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Sheet1!$B$12:$K$12</c:f>
              <c:strCache>
                <c:ptCount val="10"/>
                <c:pt idx="0">
                  <c:v>Solvent control</c:v>
                </c:pt>
                <c:pt idx="1">
                  <c:v>GC</c:v>
                </c:pt>
                <c:pt idx="2">
                  <c:v>A (1µM)</c:v>
                </c:pt>
                <c:pt idx="3">
                  <c:v>B (5µM)</c:v>
                </c:pt>
                <c:pt idx="4">
                  <c:v>C (10µM)</c:v>
                </c:pt>
                <c:pt idx="5">
                  <c:v>D (50µM)</c:v>
                </c:pt>
                <c:pt idx="6">
                  <c:v>E (100µM)</c:v>
                </c:pt>
                <c:pt idx="7">
                  <c:v>F (250µM)</c:v>
                </c:pt>
                <c:pt idx="8">
                  <c:v>G (500µM)</c:v>
                </c:pt>
                <c:pt idx="9">
                  <c:v>H (10000µM)</c:v>
                </c:pt>
              </c:strCache>
            </c:strRef>
          </c:cat>
          <c:val>
            <c:numRef>
              <c:f>Sheet1!$B$13:$K$13</c:f>
              <c:numCache>
                <c:formatCode>General</c:formatCode>
                <c:ptCount val="10"/>
                <c:pt idx="0">
                  <c:v>0.30399999999999999</c:v>
                </c:pt>
                <c:pt idx="1">
                  <c:v>0.29925000000000002</c:v>
                </c:pt>
                <c:pt idx="2">
                  <c:v>0.41258333333333336</c:v>
                </c:pt>
                <c:pt idx="3">
                  <c:v>0.40158333333333329</c:v>
                </c:pt>
                <c:pt idx="4">
                  <c:v>0.40725</c:v>
                </c:pt>
                <c:pt idx="5">
                  <c:v>0.24991666666666665</c:v>
                </c:pt>
                <c:pt idx="6">
                  <c:v>0.10658333333333334</c:v>
                </c:pt>
                <c:pt idx="7">
                  <c:v>1.5583333333333334E-2</c:v>
                </c:pt>
                <c:pt idx="8">
                  <c:v>-5.0833333333333338E-3</c:v>
                </c:pt>
                <c:pt idx="9">
                  <c:v>-1.1416666666666667E-2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4290024"/>
        <c:axId val="304293160"/>
      </c:lineChart>
      <c:catAx>
        <c:axId val="3042900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304293160"/>
        <c:crosses val="autoZero"/>
        <c:auto val="1"/>
        <c:lblAlgn val="ctr"/>
        <c:lblOffset val="100"/>
        <c:noMultiLvlLbl val="0"/>
      </c:catAx>
      <c:valAx>
        <c:axId val="3042931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3042900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342899</xdr:colOff>
      <xdr:row>1</xdr:row>
      <xdr:rowOff>4761</xdr:rowOff>
    </xdr:from>
    <xdr:to>
      <xdr:col>19</xdr:col>
      <xdr:colOff>514350</xdr:colOff>
      <xdr:row>16</xdr:row>
      <xdr:rowOff>142875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114299</xdr:colOff>
      <xdr:row>19</xdr:row>
      <xdr:rowOff>4761</xdr:rowOff>
    </xdr:from>
    <xdr:to>
      <xdr:col>22</xdr:col>
      <xdr:colOff>409574</xdr:colOff>
      <xdr:row>35</xdr:row>
      <xdr:rowOff>47624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tabSelected="1" workbookViewId="0">
      <selection activeCell="A19" sqref="A19:J20"/>
    </sheetView>
  </sheetViews>
  <sheetFormatPr defaultRowHeight="15.75" x14ac:dyDescent="0.25"/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>
        <v>1</v>
      </c>
      <c r="B2">
        <v>2.1000000000000001E-2</v>
      </c>
      <c r="C2">
        <v>0.32400000000000001</v>
      </c>
      <c r="D2">
        <v>0.22700000000000001</v>
      </c>
      <c r="E2">
        <v>0.47399999999999998</v>
      </c>
      <c r="F2">
        <v>0.40300000000000002</v>
      </c>
      <c r="G2">
        <v>0.44</v>
      </c>
      <c r="H2">
        <v>0.29899999999999999</v>
      </c>
      <c r="I2">
        <v>9.9000000000000005E-2</v>
      </c>
      <c r="J2">
        <v>3.3000000000000002E-2</v>
      </c>
      <c r="K2">
        <v>7.0000000000000001E-3</v>
      </c>
      <c r="L2">
        <v>2E-3</v>
      </c>
    </row>
    <row r="3" spans="1:12" x14ac:dyDescent="0.25">
      <c r="A3">
        <v>2</v>
      </c>
      <c r="B3">
        <v>2.8000000000000001E-2</v>
      </c>
      <c r="C3">
        <v>0.3</v>
      </c>
      <c r="D3">
        <v>0.26700000000000002</v>
      </c>
      <c r="E3">
        <v>0.36299999999999999</v>
      </c>
      <c r="F3">
        <v>0.41599999999999998</v>
      </c>
      <c r="G3">
        <v>0.40100000000000002</v>
      </c>
      <c r="H3">
        <v>0.24</v>
      </c>
      <c r="I3">
        <v>9.1999999999999998E-2</v>
      </c>
      <c r="J3">
        <v>1.4999999999999999E-2</v>
      </c>
      <c r="K3">
        <v>3.0000000000000001E-3</v>
      </c>
      <c r="L3">
        <v>-1.2999999999999999E-2</v>
      </c>
    </row>
    <row r="4" spans="1:12" x14ac:dyDescent="0.25">
      <c r="A4">
        <v>3</v>
      </c>
      <c r="B4">
        <v>-8.9999999999999993E-3</v>
      </c>
      <c r="C4">
        <v>0.35099999999999998</v>
      </c>
      <c r="D4">
        <v>0.41599999999999998</v>
      </c>
      <c r="E4">
        <v>0.42699999999999999</v>
      </c>
      <c r="F4">
        <v>0.41199999999999998</v>
      </c>
      <c r="G4">
        <v>0.40699999999999997</v>
      </c>
      <c r="H4">
        <v>0.23699999999999999</v>
      </c>
      <c r="I4">
        <v>0.155</v>
      </c>
      <c r="J4">
        <v>2.5000000000000001E-2</v>
      </c>
      <c r="K4">
        <v>1E-3</v>
      </c>
      <c r="L4">
        <v>3.0000000000000001E-3</v>
      </c>
    </row>
    <row r="5" spans="1:12" x14ac:dyDescent="0.25">
      <c r="A5">
        <v>4</v>
      </c>
      <c r="B5">
        <v>-5.0000000000000001E-3</v>
      </c>
      <c r="C5">
        <v>0.27600000000000002</v>
      </c>
      <c r="D5">
        <v>0.32200000000000001</v>
      </c>
    </row>
    <row r="8" spans="1:12" x14ac:dyDescent="0.25">
      <c r="B8" t="s">
        <v>1</v>
      </c>
      <c r="C8" t="s">
        <v>2</v>
      </c>
      <c r="D8" t="s">
        <v>3</v>
      </c>
      <c r="E8" t="s">
        <v>4</v>
      </c>
      <c r="F8" t="s">
        <v>5</v>
      </c>
      <c r="G8" t="s">
        <v>6</v>
      </c>
      <c r="H8" t="s">
        <v>12</v>
      </c>
      <c r="I8" t="s">
        <v>8</v>
      </c>
      <c r="J8" t="s">
        <v>9</v>
      </c>
      <c r="K8" t="s">
        <v>10</v>
      </c>
      <c r="L8" t="s">
        <v>11</v>
      </c>
    </row>
    <row r="9" spans="1:12" x14ac:dyDescent="0.25">
      <c r="A9" t="s">
        <v>13</v>
      </c>
      <c r="B9">
        <f>AVERAGE(B2:B5)</f>
        <v>8.7500000000000008E-3</v>
      </c>
      <c r="C9">
        <f>AVERAGE(C2:C5)</f>
        <v>0.31274999999999997</v>
      </c>
      <c r="D9">
        <f t="shared" ref="D9" si="0">AVERAGE(D2:D5)</f>
        <v>0.308</v>
      </c>
      <c r="E9">
        <f>AVERAGE(E2:E4)</f>
        <v>0.42133333333333334</v>
      </c>
      <c r="F9">
        <f t="shared" ref="F9:L9" si="1">AVERAGE(F2:F4)</f>
        <v>0.41033333333333327</v>
      </c>
      <c r="G9">
        <f t="shared" si="1"/>
        <v>0.41599999999999998</v>
      </c>
      <c r="H9">
        <f t="shared" si="1"/>
        <v>0.25866666666666666</v>
      </c>
      <c r="I9">
        <f>AVERAGE(I2:I4)</f>
        <v>0.11533333333333333</v>
      </c>
      <c r="J9">
        <f>AVERAGE(J2:J4)</f>
        <v>2.4333333333333335E-2</v>
      </c>
      <c r="K9">
        <f t="shared" si="1"/>
        <v>3.6666666666666666E-3</v>
      </c>
      <c r="L9">
        <f t="shared" si="1"/>
        <v>-2.6666666666666666E-3</v>
      </c>
    </row>
    <row r="12" spans="1:12" x14ac:dyDescent="0.25">
      <c r="B12" t="s">
        <v>2</v>
      </c>
      <c r="C12" t="s">
        <v>3</v>
      </c>
      <c r="D12" t="s">
        <v>14</v>
      </c>
      <c r="E12" t="s">
        <v>5</v>
      </c>
      <c r="F12" t="s">
        <v>6</v>
      </c>
      <c r="G12" t="s">
        <v>7</v>
      </c>
      <c r="H12" t="s">
        <v>15</v>
      </c>
      <c r="I12" t="s">
        <v>9</v>
      </c>
      <c r="J12" t="s">
        <v>10</v>
      </c>
      <c r="K12" t="s">
        <v>11</v>
      </c>
    </row>
    <row r="13" spans="1:12" x14ac:dyDescent="0.25">
      <c r="A13" t="s">
        <v>16</v>
      </c>
      <c r="B13">
        <f>C9-B9</f>
        <v>0.30399999999999999</v>
      </c>
      <c r="C13">
        <f>D9-B9</f>
        <v>0.29925000000000002</v>
      </c>
      <c r="D13">
        <f>E9-B9</f>
        <v>0.41258333333333336</v>
      </c>
      <c r="E13">
        <f>F9-B9</f>
        <v>0.40158333333333329</v>
      </c>
      <c r="F13">
        <f>G9-B9</f>
        <v>0.40725</v>
      </c>
      <c r="G13">
        <f>H9-B9</f>
        <v>0.24991666666666665</v>
      </c>
      <c r="H13">
        <f>I9-B9</f>
        <v>0.10658333333333334</v>
      </c>
      <c r="I13">
        <f>J9-B9</f>
        <v>1.5583333333333334E-2</v>
      </c>
      <c r="J13">
        <f>K9-B9</f>
        <v>-5.0833333333333338E-3</v>
      </c>
      <c r="K13">
        <f>L9-B9</f>
        <v>-1.1416666666666667E-2</v>
      </c>
    </row>
    <row r="15" spans="1:12" x14ac:dyDescent="0.25">
      <c r="A15" t="s">
        <v>17</v>
      </c>
      <c r="B15" t="s">
        <v>18</v>
      </c>
      <c r="C15" t="s">
        <v>3</v>
      </c>
      <c r="D15" t="s">
        <v>14</v>
      </c>
      <c r="E15" t="s">
        <v>5</v>
      </c>
      <c r="F15" t="s">
        <v>6</v>
      </c>
      <c r="G15" t="s">
        <v>7</v>
      </c>
      <c r="H15" t="s">
        <v>8</v>
      </c>
      <c r="I15" t="s">
        <v>9</v>
      </c>
      <c r="J15" t="s">
        <v>19</v>
      </c>
      <c r="K15" t="s">
        <v>11</v>
      </c>
    </row>
    <row r="16" spans="1:12" x14ac:dyDescent="0.25">
      <c r="B16">
        <f>STDEV(C2:C5)/SQRT(4)</f>
        <v>1.6079878730885993E-2</v>
      </c>
      <c r="C16">
        <f>STDEV(D2:D5)/SQRT(4)</f>
        <v>4.0928799966119978E-2</v>
      </c>
      <c r="D16">
        <f t="shared" ref="D16:K16" si="2">STDEV(E2:E4)/SQRT(3)</f>
        <v>3.2167961977373906E-2</v>
      </c>
      <c r="E16">
        <f>STDEV(F2:F4)/SQRT(3)</f>
        <v>3.8441875315569181E-3</v>
      </c>
      <c r="F16">
        <f t="shared" si="2"/>
        <v>1.212435565298214E-2</v>
      </c>
      <c r="G16">
        <f t="shared" si="2"/>
        <v>2.0185253142937076E-2</v>
      </c>
      <c r="H16">
        <f t="shared" si="2"/>
        <v>1.9936008739074269E-2</v>
      </c>
      <c r="I16">
        <f t="shared" si="2"/>
        <v>5.2068331172710992E-3</v>
      </c>
      <c r="J16">
        <f t="shared" si="2"/>
        <v>1.7638342073763942E-3</v>
      </c>
      <c r="K16">
        <f t="shared" si="2"/>
        <v>5.1747248987533421E-3</v>
      </c>
    </row>
    <row r="19" spans="1:10" x14ac:dyDescent="0.25">
      <c r="B19" t="s">
        <v>3</v>
      </c>
      <c r="C19" t="s">
        <v>14</v>
      </c>
      <c r="D19" t="s">
        <v>5</v>
      </c>
      <c r="E19" t="s">
        <v>20</v>
      </c>
      <c r="F19" t="s">
        <v>7</v>
      </c>
      <c r="G19" t="s">
        <v>15</v>
      </c>
      <c r="H19" t="s">
        <v>9</v>
      </c>
      <c r="I19" t="s">
        <v>10</v>
      </c>
      <c r="J19" t="s">
        <v>11</v>
      </c>
    </row>
    <row r="20" spans="1:10" x14ac:dyDescent="0.25">
      <c r="A20" t="s">
        <v>21</v>
      </c>
      <c r="B20">
        <f>100- (C13*100/0.304)</f>
        <v>1.5625</v>
      </c>
      <c r="C20">
        <f>100- (D13*100/0.304)</f>
        <v>-35.718201754385973</v>
      </c>
      <c r="D20">
        <f t="shared" ref="D20:J20" si="3">100- (E13*100/0.304)</f>
        <v>-32.099780701754383</v>
      </c>
      <c r="E20">
        <f t="shared" si="3"/>
        <v>-33.963815789473699</v>
      </c>
      <c r="F20">
        <f t="shared" si="3"/>
        <v>17.790570175438603</v>
      </c>
      <c r="G20">
        <f t="shared" si="3"/>
        <v>64.939692982456137</v>
      </c>
      <c r="H20">
        <f t="shared" si="3"/>
        <v>94.873903508771932</v>
      </c>
      <c r="I20">
        <f t="shared" si="3"/>
        <v>101.67214912280701</v>
      </c>
      <c r="J20">
        <f t="shared" si="3"/>
        <v>103.75548245614036</v>
      </c>
    </row>
  </sheetData>
  <phoneticPr fontId="1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2015-05-22T09:58:05Z</dcterms:created>
  <dcterms:modified xsi:type="dcterms:W3CDTF">2015-05-27T09:58:04Z</dcterms:modified>
</cp:coreProperties>
</file>